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F12"/>
  <c r="P12"/>
  <c r="H12"/>
  <c r="D12"/>
  <c r="O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<sst xmlns="http://schemas.openxmlformats.org/spreadsheetml/2006/main" count="114" uniqueCount="72">
  <si>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</si>
  <si>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</si>
  <si>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</si>
  <si>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</si>
  <si>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</si>
  <si>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12.9.2020</t>
  </si>
  <si>
    <t>Domácí</t>
  </si>
  <si>
    <t>Hosté</t>
  </si>
  <si>
    <t>KK Moravská 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</si>
  <si>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</si>
  <si>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</si>
  <si>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</si>
  <si>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</si>
  <si>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</si>
  <si>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</si>
  <si>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</si>
  <si>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</si>
  <si>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</si>
  <si>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</si>
  <si>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</si>
  <si>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Pavelka</t>
  </si>
  <si>
    <t>Antoš</t>
  </si>
  <si>
    <t>Petr</t>
  </si>
  <si>
    <t>Pavel</t>
  </si>
  <si>
    <t>Fabík</t>
  </si>
  <si>
    <t>Klika</t>
  </si>
  <si>
    <t>Jakub</t>
  </si>
  <si>
    <t>Milan</t>
  </si>
  <si>
    <t>Pleban</t>
  </si>
  <si>
    <t>Košťál</t>
  </si>
  <si>
    <t>Bělíček</t>
  </si>
  <si>
    <t>Šenkýř</t>
  </si>
  <si>
    <t>Vlastimil</t>
  </si>
  <si>
    <t>Radek</t>
  </si>
  <si>
    <t>Divila</t>
  </si>
  <si>
    <t>Hostinský</t>
  </si>
  <si>
    <t>Jiří</t>
  </si>
  <si>
    <t>Ivo</t>
  </si>
  <si>
    <t>Pytlík</t>
  </si>
  <si>
    <t>Novák</t>
  </si>
  <si>
    <t>Michal</t>
  </si>
  <si>
    <t>Stanislav</t>
  </si>
  <si>
    <t>Celkový výkon družstva  </t>
  </si>
  <si>
    <t>Vedoucí družstva         Jméno:</t>
  </si>
  <si>
    <t>Jakub Pleban</t>
  </si>
  <si>
    <t>Bodový zisk</t>
  </si>
  <si>
    <t>Milan Klika</t>
  </si>
  <si>
    <t>Podpis:</t>
  </si>
  <si>
    <t>Rozhodčí</t>
  </si>
  <si>
    <t>Jméno:</t>
  </si>
  <si>
    <t>Roman Goldemund, Fajdekovaá Kateřina</t>
  </si>
  <si>
    <t>Číslo průkazu:</t>
  </si>
  <si>
    <t xml:space="preserve">II/0490, Fajdekovaá </t>
  </si>
  <si>
    <t>Čas zahájení utkání:  </t>
  </si>
  <si>
    <t>14:30</t>
  </si>
  <si>
    <t>Teplota na kuželně:  </t>
  </si>
  <si>
    <t>Čas ukončení utkání:  </t>
  </si>
  <si>
    <t>11:35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</si>
  <si>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</si>
  <si>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</si>
  <si>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</si>
  <si>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</si>
  <si>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</si>
  <si>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</si>
  <si>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</si>
  <si>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</si>
  <si>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</si>
  <si>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</si>
  <si>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</si>
  <si>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</si>
  <si>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</si>
  <si>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12.9.2020 Roman Goldemund, Fajdekovaá Kateřina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</si>
</sst>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44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82</v>
      </c>
      <c r="O8" s="12">
        <v>44</v>
      </c>
      <c r="P8" s="12">
        <v>1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45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36</v>
      </c>
      <c r="P9" s="18">
        <v>3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53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25</v>
      </c>
      <c r="P10" s="18">
        <v>3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26</v>
      </c>
      <c r="F11" s="23">
        <v>2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44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168</v>
      </c>
      <c r="F12" s="28">
        <f>IF(ISNUMBER($G12),SUM(F8:F11),"")</f>
        <v>4</v>
      </c>
      <c r="G12" s="29">
        <f>IF(SUM($G8:$G11)+SUM($Q8:$Q11)&gt;0,SUM(G8:G11),"")</f>
        <v>537</v>
      </c>
      <c r="H12" s="27">
        <f>IF(ISNUMBER($G12),SUM(H8:H11),"")</f>
        <v>3</v>
      </c>
      <c r="I12" s="99"/>
      <c r="K12" s="96">
        <v>7164</v>
      </c>
      <c r="L12" s="97"/>
      <c r="M12" s="26" t="s">
        <v>17</v>
      </c>
      <c r="N12" s="27">
        <f>IF(ISNUMBER($G12),SUM(N8:N11),"")</f>
        <v>358</v>
      </c>
      <c r="O12" s="28">
        <f>IF(ISNUMBER($G12),SUM(O8:O11),"")</f>
        <v>149</v>
      </c>
      <c r="P12" s="28">
        <f>IF(ISNUMBER($G12),SUM(P8:P11),"")</f>
        <v>7</v>
      </c>
      <c r="Q12" s="29">
        <f>IF(SUM($G8:$G11)+SUM($Q8:$Q11)&gt;0,SUM(Q8:Q11),"")</f>
        <v>507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48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54</v>
      </c>
      <c r="P13" s="12">
        <v>0</v>
      </c>
      <c r="Q13" s="13">
        <f>IF(AND(ISBLANK(N13),ISBLANK(O13)),"",N13+O13)</f>
        <v>154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50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102</v>
      </c>
      <c r="O14" s="18">
        <v>44</v>
      </c>
      <c r="P14" s="18">
        <v>0</v>
      </c>
      <c r="Q14" s="19">
        <f>IF(AND(ISBLANK(N14),ISBLANK(O14)),"",N14+O14)</f>
        <v>146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42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52</v>
      </c>
      <c r="P15" s="18">
        <v>1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44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44</v>
      </c>
      <c r="P16" s="23">
        <v>1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23318</v>
      </c>
      <c r="B17" s="97"/>
      <c r="C17" s="26" t="s">
        <v>17</v>
      </c>
      <c r="D17" s="27">
        <f>IF(ISNUMBER($G17),SUM(D13:D16),"")</f>
        <v>388</v>
      </c>
      <c r="E17" s="28">
        <f>IF(ISNUMBER($G17),SUM(E13:E16),"")</f>
        <v>184</v>
      </c>
      <c r="F17" s="28">
        <f>IF(ISNUMBER($G17),SUM(F13:F16),"")</f>
        <v>2</v>
      </c>
      <c r="G17" s="29">
        <f>IF(SUM($G13:$G16)+SUM($Q13:$Q16)&gt;0,SUM(G13:G16),"")</f>
        <v>572</v>
      </c>
      <c r="H17" s="27">
        <f>IF(ISNUMBER($G17),SUM(H13:H16),"")</f>
        <v>1.5</v>
      </c>
      <c r="I17" s="99"/>
      <c r="K17" s="96">
        <v>7484</v>
      </c>
      <c r="L17" s="97"/>
      <c r="M17" s="26" t="s">
        <v>17</v>
      </c>
      <c r="N17" s="27">
        <f>IF(ISNUMBER($G17),SUM(N13:N16),"")</f>
        <v>395</v>
      </c>
      <c r="O17" s="28">
        <f>IF(ISNUMBER($G17),SUM(O13:O16),"")</f>
        <v>194</v>
      </c>
      <c r="P17" s="28">
        <f>IF(ISNUMBER($G17),SUM(P13:P16),"")</f>
        <v>2</v>
      </c>
      <c r="Q17" s="29">
        <f>IF(SUM($G13:$G16)+SUM($Q13:$Q16)&gt;0,SUM(Q13:Q16),"")</f>
        <v>589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35</v>
      </c>
      <c r="F18" s="12">
        <v>2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43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53</v>
      </c>
      <c r="F19" s="18">
        <v>1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54</v>
      </c>
      <c r="P19" s="18">
        <v>1</v>
      </c>
      <c r="Q19" s="19">
        <f>IF(AND(ISBLANK(N19),ISBLANK(O19)),"",N19+O19)</f>
        <v>154</v>
      </c>
      <c r="R19" s="20">
        <f>IF(ISNUMBER($H19),1-$H19,"")</f>
        <v>0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99</v>
      </c>
      <c r="E20" s="18">
        <v>52</v>
      </c>
      <c r="F20" s="18">
        <v>1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94</v>
      </c>
      <c r="O20" s="18">
        <v>41</v>
      </c>
      <c r="P20" s="18">
        <v>0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41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44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181</v>
      </c>
      <c r="F22" s="28">
        <f>IF(ISNUMBER($G22),SUM(F18:F21),"")</f>
        <v>4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6565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182</v>
      </c>
      <c r="P22" s="28">
        <f>IF(ISNUMBER($G22),SUM(P18:P21),"")</f>
        <v>2</v>
      </c>
      <c r="Q22" s="29">
        <f>IF(SUM($G18:$G21)+SUM($Q18:$Q21)&gt;0,SUM(Q18:Q21),"")</f>
        <v>567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88</v>
      </c>
      <c r="E23" s="12">
        <v>58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92</v>
      </c>
      <c r="O23" s="12">
        <v>53</v>
      </c>
      <c r="P23" s="12">
        <v>3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63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63</v>
      </c>
      <c r="P24" s="18">
        <v>1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98</v>
      </c>
      <c r="E25" s="18">
        <v>50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84</v>
      </c>
      <c r="O25" s="18">
        <v>52</v>
      </c>
      <c r="P25" s="18">
        <v>0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63</v>
      </c>
      <c r="F26" s="23">
        <v>0</v>
      </c>
      <c r="G26" s="24">
        <f>IF(AND(ISBLANK(D26),ISBLANK(E26)),"",D26+E26)</f>
        <v>164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52</v>
      </c>
      <c r="P26" s="23">
        <v>0</v>
      </c>
      <c r="Q26" s="24">
        <f>IF(AND(ISBLANK(N26),ISBLANK(O26)),"",N26+O26)</f>
        <v>149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14035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234</v>
      </c>
      <c r="F27" s="28">
        <f>IF(ISNUMBER($G27),SUM(F23:F26),"")</f>
        <v>0</v>
      </c>
      <c r="G27" s="29">
        <f>IF(SUM($G23:$G26)+SUM($Q23:$Q26)&gt;0,SUM(G23:G26),"")</f>
        <v>613</v>
      </c>
      <c r="H27" s="27">
        <f>IF(ISNUMBER($G27),SUM(H23:H26),"")</f>
        <v>3</v>
      </c>
      <c r="I27" s="99"/>
      <c r="K27" s="96">
        <v>19877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220</v>
      </c>
      <c r="P27" s="28">
        <f>IF(ISNUMBER($G27),SUM(P23:P26),"")</f>
        <v>4</v>
      </c>
      <c r="Q27" s="29">
        <f>IF(SUM($G23:$G26)+SUM($Q23:$Q26)&gt;0,SUM(Q23:Q26),"")</f>
        <v>588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83</v>
      </c>
      <c r="E28" s="12">
        <v>45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106</v>
      </c>
      <c r="O28" s="12">
        <v>44</v>
      </c>
      <c r="P28" s="12">
        <v>2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50</v>
      </c>
      <c r="F29" s="18">
        <v>1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62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52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95</v>
      </c>
      <c r="O30" s="18">
        <v>27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110</v>
      </c>
      <c r="E31" s="23">
        <v>52</v>
      </c>
      <c r="F31" s="23">
        <v>0</v>
      </c>
      <c r="G31" s="24">
        <f>IF(AND(ISBLANK(D31),ISBLANK(E31)),"",D31+E31)</f>
        <v>162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387</v>
      </c>
      <c r="E32" s="28">
        <f>IF(ISNUMBER($G32),SUM(E28:E31),"")</f>
        <v>199</v>
      </c>
      <c r="F32" s="28">
        <f>IF(ISNUMBER($G32),SUM(F28:F31),"")</f>
        <v>2</v>
      </c>
      <c r="G32" s="29">
        <f>IF(SUM($G28:$G31)+SUM($Q28:$Q31)&gt;0,SUM(G28:G31),"")</f>
        <v>586</v>
      </c>
      <c r="H32" s="27">
        <f>IF(ISNUMBER($G32),SUM(H28:H31),"")</f>
        <v>3</v>
      </c>
      <c r="I32" s="99"/>
      <c r="K32" s="96">
        <v>9135</v>
      </c>
      <c r="L32" s="97"/>
      <c r="M32" s="26" t="s">
        <v>17</v>
      </c>
      <c r="N32" s="27">
        <f>IF(ISNUMBER($G32),SUM(N28:N31),"")</f>
        <v>374</v>
      </c>
      <c r="O32" s="28">
        <f>IF(ISNUMBER($G32),SUM(O28:O31),"")</f>
        <v>187</v>
      </c>
      <c r="P32" s="28">
        <f>IF(ISNUMBER($G32),SUM(P28:P31),"")</f>
        <v>4</v>
      </c>
      <c r="Q32" s="29">
        <f>IF(SUM($G28:$G31)+SUM($Q28:$Q31)&gt;0,SUM(Q28:Q31),"")</f>
        <v>561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54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62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44</v>
      </c>
      <c r="P34" s="18">
        <v>2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70</v>
      </c>
      <c r="F35" s="18">
        <v>0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63</v>
      </c>
      <c r="P35" s="18">
        <v>0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79</v>
      </c>
      <c r="F36" s="23">
        <v>0</v>
      </c>
      <c r="G36" s="24">
        <f>IF(AND(ISBLANK(D36),ISBLANK(E36)),"",D36+E36)</f>
        <v>182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53</v>
      </c>
      <c r="P36" s="23">
        <v>1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383</v>
      </c>
      <c r="E37" s="28">
        <f>IF(ISNUMBER($G37),SUM(E33:E36),"")</f>
        <v>265</v>
      </c>
      <c r="F37" s="28">
        <f>IF(ISNUMBER($G37),SUM(F33:F36),"")</f>
        <v>0</v>
      </c>
      <c r="G37" s="29">
        <f>IF(SUM($G33:$G36)+SUM($Q33:$Q36)&gt;0,SUM(G33:G36),"")</f>
        <v>648</v>
      </c>
      <c r="H37" s="27">
        <f>IF(ISNUMBER($G37),SUM(H33:H36),"")</f>
        <v>4</v>
      </c>
      <c r="I37" s="99"/>
      <c r="K37" s="96">
        <v>20071</v>
      </c>
      <c r="L37" s="97"/>
      <c r="M37" s="26" t="s">
        <v>17</v>
      </c>
      <c r="N37" s="27">
        <f>IF(ISNUMBER($G37),SUM(N33:N36),"")</f>
        <v>385</v>
      </c>
      <c r="O37" s="28">
        <f>IF(ISNUMBER($G37),SUM(O33:O36),"")</f>
        <v>212</v>
      </c>
      <c r="P37" s="28">
        <f>IF(ISNUMBER($G37),SUM(P33:P36),"")</f>
        <v>4</v>
      </c>
      <c r="Q37" s="29">
        <f>IF(SUM($G33:$G36)+SUM($Q33:$Q36)&gt;0,SUM(Q33:Q36),"")</f>
        <v>597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2292</v>
      </c>
      <c r="E39" s="34">
        <f>IF(ISNUMBER($G39),SUM(E12,E17,E22,E27,E32,E37),"")</f>
        <v>1231</v>
      </c>
      <c r="F39" s="34">
        <f>IF(ISNUMBER($G39),SUM(F12,F17,F22,F27,F32,F37),"")</f>
        <v>12</v>
      </c>
      <c r="G39" s="35">
        <f>IF(SUM($G$8:$G$37)+SUM($Q$8:$Q$37)&gt;0,SUM(G12,G17,G22,G27,G32,G37),"")</f>
        <v>3523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2265</v>
      </c>
      <c r="O39" s="34">
        <f>IF(ISNUMBER($G39),SUM(O12,O17,O22,O27,O32,O37),"")</f>
        <v>1144</v>
      </c>
      <c r="P39" s="34">
        <f>IF(ISNUMBER($G39),SUM(P12,P17,P22,P27,P32,P37),"")</f>
        <v>23</v>
      </c>
      <c r="Q39" s="35">
        <f>IF(SUM($G$8:$G$37)+SUM($Q$8:$Q$37)&gt;0,SUM(Q12,Q17,Q22,Q27,Q32,Q37),"")</f>
        <v>3409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– KK Moravská Slávia Brno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24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2020-09-12T16:57:33Z</dcterms:modified>
</cp:coreProperties>
</file>